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фев" sheetId="16" r:id="rId1"/>
    <sheet name="1" sheetId="5" r:id="rId2"/>
    <sheet name="2" sheetId="4" state="hidden" r:id="rId3"/>
    <sheet name="3" sheetId="8" state="hidden" r:id="rId4"/>
    <sheet name="4" sheetId="7" state="hidden" r:id="rId5"/>
    <sheet name="5" sheetId="9" state="hidden" r:id="rId6"/>
    <sheet name="6" sheetId="10" state="hidden" r:id="rId7"/>
    <sheet name="7" sheetId="11" state="hidden" r:id="rId8"/>
    <sheet name="8" sheetId="12" state="hidden" r:id="rId9"/>
    <sheet name="9" sheetId="13" state="hidden" r:id="rId10"/>
    <sheet name="10" sheetId="14" state="hidden" r:id="rId11"/>
    <sheet name="11" sheetId="15" state="hidden" r:id="rId12"/>
  </sheets>
  <definedNames>
    <definedName name="_xlnm.Print_Area" localSheetId="1">'1'!$A$1:$G$17</definedName>
    <definedName name="_xlnm.Print_Area" localSheetId="10">'10'!$A$1:$G$17</definedName>
    <definedName name="_xlnm.Print_Area" localSheetId="11">'11'!$A$1:$G$17</definedName>
    <definedName name="_xlnm.Print_Area" localSheetId="2">'2'!$A$1:$G$14</definedName>
    <definedName name="_xlnm.Print_Area" localSheetId="3">'3'!$A$1:$G$14</definedName>
    <definedName name="_xlnm.Print_Area" localSheetId="4">'4'!$A$1:$G$14</definedName>
    <definedName name="_xlnm.Print_Area" localSheetId="5">'5'!$A$1:$G$17</definedName>
    <definedName name="_xlnm.Print_Area" localSheetId="6">'6'!$A$1:$G$17</definedName>
    <definedName name="_xlnm.Print_Area" localSheetId="7">'7'!$A$1:$G$17</definedName>
    <definedName name="_xlnm.Print_Area" localSheetId="8">'8'!$A$1:$G$17</definedName>
    <definedName name="_xlnm.Print_Area" localSheetId="9">'9'!$A$1:$G$17</definedName>
    <definedName name="_xlnm.Print_Area" localSheetId="0">фев!$A$1:$G$21</definedName>
  </definedNames>
  <calcPr calcId="125725"/>
</workbook>
</file>

<file path=xl/calcChain.xml><?xml version="1.0" encoding="utf-8"?>
<calcChain xmlns="http://schemas.openxmlformats.org/spreadsheetml/2006/main">
  <c r="G8" i="16"/>
  <c r="F8"/>
  <c r="B9"/>
  <c r="F7"/>
  <c r="D9"/>
  <c r="C9"/>
  <c r="G7"/>
  <c r="E7"/>
  <c r="G6"/>
  <c r="F6"/>
  <c r="E6"/>
  <c r="G9" i="5"/>
  <c r="G7"/>
  <c r="G6"/>
  <c r="F9"/>
  <c r="F7"/>
  <c r="F6"/>
  <c r="E7"/>
  <c r="E6"/>
  <c r="C9"/>
  <c r="D9"/>
  <c r="B9"/>
  <c r="C6" i="15"/>
  <c r="D6"/>
  <c r="G6" s="1"/>
  <c r="C7"/>
  <c r="E7" s="1"/>
  <c r="D7"/>
  <c r="C8"/>
  <c r="D8"/>
  <c r="B7"/>
  <c r="B8"/>
  <c r="B6"/>
  <c r="D9"/>
  <c r="B9"/>
  <c r="F7"/>
  <c r="F8" i="14"/>
  <c r="E7"/>
  <c r="G7"/>
  <c r="G6"/>
  <c r="D9"/>
  <c r="C9"/>
  <c r="B9"/>
  <c r="B7" i="13"/>
  <c r="E9" i="16" l="1"/>
  <c r="F9"/>
  <c r="G9"/>
  <c r="E9" i="5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E9" s="1"/>
  <c r="D7"/>
  <c r="C8"/>
  <c r="D8"/>
  <c r="F8" s="1"/>
  <c r="B8"/>
  <c r="B6"/>
  <c r="D9"/>
  <c r="F9" s="1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E9" s="1"/>
  <c r="G6"/>
  <c r="F6"/>
  <c r="E6"/>
  <c r="G9" i="9"/>
  <c r="D9"/>
  <c r="C9"/>
  <c r="B9"/>
  <c r="G7"/>
  <c r="F7"/>
  <c r="E7"/>
  <c r="G6"/>
  <c r="F6"/>
  <c r="E6"/>
  <c r="G8" i="13" l="1"/>
  <c r="G6"/>
  <c r="G9"/>
  <c r="G9" i="12"/>
  <c r="E9"/>
  <c r="F9"/>
  <c r="G9" i="11"/>
  <c r="E9"/>
  <c r="F9"/>
  <c r="F9" i="10"/>
  <c r="G9"/>
  <c r="E9" i="9"/>
  <c r="F9"/>
  <c r="E6" i="8" l="1"/>
  <c r="E9" s="1"/>
  <c r="F6"/>
  <c r="G6"/>
  <c r="E7"/>
  <c r="F7"/>
  <c r="G7"/>
  <c r="B9"/>
  <c r="C9"/>
  <c r="D9"/>
  <c r="F9" s="1"/>
  <c r="G9"/>
  <c r="F9" i="7"/>
  <c r="E9"/>
  <c r="D9"/>
  <c r="G9" s="1"/>
  <c r="C9"/>
  <c r="B9"/>
  <c r="G7"/>
  <c r="F7"/>
  <c r="E7"/>
  <c r="G6"/>
  <c r="F6"/>
  <c r="E6"/>
  <c r="G9" i="4"/>
  <c r="F9"/>
  <c r="G7"/>
  <c r="G6"/>
  <c r="F7"/>
  <c r="F6"/>
  <c r="E7"/>
  <c r="E6"/>
  <c r="C9"/>
  <c r="D9"/>
  <c r="E9"/>
  <c r="B9"/>
</calcChain>
</file>

<file path=xl/sharedStrings.xml><?xml version="1.0" encoding="utf-8"?>
<sst xmlns="http://schemas.openxmlformats.org/spreadsheetml/2006/main" count="244" uniqueCount="47">
  <si>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</si>
  <si>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</si>
  <si>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</si>
  <si>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</si>
  <si>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</si>
  <si>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</si>
  <si>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</si>
  <si>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</si>
  <si>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</si>
  <si>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</si>
  <si>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</si>
  <si>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</si>
  <si>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</si>
  <si>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</si>
  <si>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</si>
  <si>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</si>
  <si>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</si>
  <si>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</si>
  <si>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</si>
  <si>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</si>
  <si>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</si>
  <si>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</si>
  <si>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</si>
  <si>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</si>
  <si>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</si>
  <si>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</si>
  <si>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</si>
  <si>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</si>
  <si>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</si>
  <si>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</si>
  <si>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</si>
  <si>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</si>
  <si>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</si>
  <si>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</si>
  <si>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</si>
  <si>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</si>
  <si>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</si>
  <si>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</si>
  <si>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</si>
  <si>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</si>
  <si>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</si>
  <si>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по источникам финансирования по состоянию на 31.01.2019 года</t>
  </si>
  <si>
    <t>Бюджетные ассигнования на 2019 год</t>
  </si>
  <si>
    <t>Кассовый план на январь                                           2019 года</t>
  </si>
  <si>
    <t>(тыс. рублей)</t>
  </si>
  <si>
    <t>по источникам финансирования по состоянию за 7 месяцев 2019 года</t>
  </si>
  <si>
    <t>Кассовый план на 7 месяцев                                2019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</si>
</sst>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3" fontId="6" fillId="2" borderId="1" xfId="0" applyNumberFormat="1" applyFont="1" applyFill="1" applyBorder="1" applyAlignment="1">
      <alignment wrapText="1"/>
    </xf>
    <xf numFmtId="0" fontId="3" fillId="0" borderId="0" xfId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0" fillId="0" borderId="0" xfId="0" applyFont="1" applyFill="1" applyAlignment="1">
      <alignment horizontal="center"/>
    </xf>
  </cellXfs>
  <cellStyles count="388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21"/>
  <sheetViews>
    <sheetView tabSelected="1" view="pageBreakPreview" zoomScaleNormal="100" zoomScaleSheetLayoutView="100" workbookViewId="0">
      <selection activeCell="L8" sqref="L8"/>
    </sheetView>
  </sheetViews>
  <sheetFormatPr defaultColWidth="8.85546875" defaultRowHeight="15"/>
  <cols>
    <col min="1" max="1" width="31.7109375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5.75">
      <c r="A1" s="47" t="s">
        <v>0</v>
      </c>
      <c r="B1" s="47"/>
      <c r="C1" s="47"/>
      <c r="D1" s="47"/>
      <c r="E1" s="47"/>
      <c r="F1" s="47"/>
      <c r="G1" s="47"/>
      <c r="H1" s="1"/>
    </row>
    <row r="2" spans="1:8" ht="15.75">
      <c r="A2" s="47" t="s">
        <v>45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6" t="s">
        <v>44</v>
      </c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57" customHeight="1">
      <c r="A5" s="34" t="s">
        <v>2</v>
      </c>
      <c r="B5" s="19" t="s">
        <v>42</v>
      </c>
      <c r="C5" s="19" t="s">
        <v>46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31.5">
      <c r="A6" s="40" t="s">
        <v>4</v>
      </c>
      <c r="B6" s="45">
        <v>5405625</v>
      </c>
      <c r="C6" s="45">
        <v>2638283</v>
      </c>
      <c r="D6" s="45">
        <v>2637679</v>
      </c>
      <c r="E6" s="21">
        <f>C6-D6</f>
        <v>604</v>
      </c>
      <c r="F6" s="7">
        <f>D6/C6*100</f>
        <v>99.977106322559024</v>
      </c>
      <c r="G6" s="8">
        <f>D6*100/B6</f>
        <v>48.795079199907505</v>
      </c>
    </row>
    <row r="7" spans="1:8" ht="31.5">
      <c r="A7" s="40" t="s">
        <v>5</v>
      </c>
      <c r="B7" s="45">
        <v>8059072</v>
      </c>
      <c r="C7" s="45">
        <v>3581089</v>
      </c>
      <c r="D7" s="45">
        <v>3581089</v>
      </c>
      <c r="E7" s="21">
        <f>C7-D7</f>
        <v>0</v>
      </c>
      <c r="F7" s="7">
        <f>D7/C7*100</f>
        <v>100</v>
      </c>
      <c r="G7" s="8">
        <f>D7*100/B7</f>
        <v>44.435500762370658</v>
      </c>
    </row>
    <row r="8" spans="1:8" ht="31.5">
      <c r="A8" s="40" t="s">
        <v>11</v>
      </c>
      <c r="B8" s="45">
        <v>6933</v>
      </c>
      <c r="C8" s="45">
        <v>6933</v>
      </c>
      <c r="D8" s="45">
        <v>6933</v>
      </c>
      <c r="E8" s="21">
        <v>0</v>
      </c>
      <c r="F8" s="7">
        <f>D8/C8*100</f>
        <v>100</v>
      </c>
      <c r="G8" s="8">
        <f>D8*100/B8</f>
        <v>100</v>
      </c>
    </row>
    <row r="9" spans="1:8" ht="15.75">
      <c r="A9" s="30" t="s">
        <v>6</v>
      </c>
      <c r="B9" s="31">
        <f>SUM(B6:B8)</f>
        <v>13471630</v>
      </c>
      <c r="C9" s="31">
        <f t="shared" ref="C9:E9" si="0">SUM(C6:C8)</f>
        <v>6226305</v>
      </c>
      <c r="D9" s="31">
        <f t="shared" si="0"/>
        <v>6225701</v>
      </c>
      <c r="E9" s="31">
        <f t="shared" si="0"/>
        <v>604</v>
      </c>
      <c r="F9" s="9">
        <f>D9/C9*100</f>
        <v>99.990299222412006</v>
      </c>
      <c r="G9" s="32">
        <f>D9*100/B9</f>
        <v>46.213420350766761</v>
      </c>
    </row>
    <row r="10" spans="1:8" ht="15.75">
      <c r="A10" s="41"/>
      <c r="B10" s="42"/>
      <c r="C10" s="42"/>
      <c r="D10" s="42"/>
      <c r="E10" s="42"/>
      <c r="F10" s="43"/>
      <c r="G10" s="44"/>
    </row>
    <row r="11" spans="1:8" ht="15.75">
      <c r="A11" s="41"/>
      <c r="B11" s="42"/>
      <c r="C11" s="42"/>
      <c r="D11" s="42"/>
      <c r="E11" s="42"/>
      <c r="F11" s="43"/>
      <c r="G11" s="44"/>
    </row>
    <row r="12" spans="1:8" ht="15.75">
      <c r="A12" s="41"/>
      <c r="B12" s="42"/>
      <c r="C12" s="42"/>
      <c r="D12" s="42"/>
      <c r="E12" s="42"/>
      <c r="F12" s="43"/>
      <c r="G12" s="44"/>
    </row>
    <row r="13" spans="1:8">
      <c r="A13" s="22"/>
      <c r="B13" s="23"/>
      <c r="C13" s="24"/>
      <c r="D13" s="14"/>
      <c r="E13" s="13"/>
      <c r="F13" s="15"/>
      <c r="G13" s="16"/>
      <c r="H13" s="10"/>
    </row>
    <row r="14" spans="1:8">
      <c r="A14" s="22"/>
      <c r="B14" s="23"/>
      <c r="C14" s="24"/>
      <c r="D14" s="14"/>
      <c r="E14" s="13"/>
      <c r="F14" s="15"/>
      <c r="G14" s="16"/>
      <c r="H14" s="10"/>
    </row>
    <row r="15" spans="1:8" ht="33.75" customHeight="1">
      <c r="A15" s="22"/>
      <c r="B15" s="25"/>
      <c r="C15" s="26"/>
      <c r="D15" s="14"/>
      <c r="E15" s="13"/>
      <c r="F15" s="15"/>
      <c r="G15" s="16"/>
      <c r="H15" s="10"/>
    </row>
    <row r="16" spans="1:8">
      <c r="A16" s="22" t="s">
        <v>24</v>
      </c>
      <c r="B16" s="35"/>
      <c r="C16" s="36"/>
      <c r="D16" s="14"/>
      <c r="E16" s="13"/>
      <c r="F16" s="15"/>
      <c r="G16" s="16"/>
      <c r="H16" s="10"/>
    </row>
    <row r="17" spans="1:8" ht="15.75">
      <c r="A17" s="22" t="s">
        <v>25</v>
      </c>
      <c r="B17" s="35"/>
      <c r="C17" s="36"/>
      <c r="D17" s="14"/>
      <c r="E17" s="13"/>
      <c r="F17" s="15"/>
      <c r="G17" s="16"/>
      <c r="H17" s="11"/>
    </row>
    <row r="18" spans="1:8" s="10" customFormat="1" ht="15.75">
      <c r="A18" s="22" t="s">
        <v>26</v>
      </c>
      <c r="B18" s="35"/>
      <c r="C18" s="36"/>
      <c r="D18" s="14"/>
      <c r="E18" s="13"/>
      <c r="F18" s="15"/>
      <c r="G18" s="16"/>
      <c r="H18" s="18"/>
    </row>
    <row r="19" spans="1:8" s="11" customFormat="1" ht="15.75">
      <c r="A19" s="22" t="s">
        <v>27</v>
      </c>
      <c r="B19" s="35"/>
      <c r="C19" s="36"/>
      <c r="D19" s="14"/>
      <c r="E19" s="17"/>
      <c r="F19" s="15"/>
      <c r="G19" s="16"/>
    </row>
    <row r="20" spans="1:8" ht="15.75">
      <c r="A20" s="22" t="s">
        <v>28</v>
      </c>
      <c r="B20" s="27"/>
      <c r="C20" s="26"/>
      <c r="D20" s="12"/>
      <c r="E20" s="12"/>
      <c r="F20" s="12"/>
      <c r="G20" s="18"/>
    </row>
    <row r="21" spans="1:8" ht="15.75">
      <c r="A21" s="22" t="s">
        <v>14</v>
      </c>
      <c r="B21" s="27"/>
      <c r="C21" s="10"/>
      <c r="D21" s="12"/>
      <c r="E21" s="12"/>
      <c r="F21" s="12"/>
      <c r="G21" s="29" t="s">
        <v>29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7"/>
  <sheetViews>
    <sheetView view="pageBreakPreview" zoomScale="70" zoomScaleNormal="100" zoomScaleSheetLayoutView="70" workbookViewId="0">
      <selection activeCell="F9" sqref="F9"/>
    </sheetView>
  </sheetViews>
  <sheetFormatPr defaultColWidth="8.85546875" defaultRowHeight="15"/>
  <cols>
    <col min="1" max="1" width="31.7109375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41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57" customHeight="1">
      <c r="A5" s="5" t="s">
        <v>2</v>
      </c>
      <c r="B5" s="34" t="s">
        <v>42</v>
      </c>
      <c r="C5" s="19" t="s">
        <v>43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31.5">
      <c r="A6" s="40" t="s">
        <v>4</v>
      </c>
      <c r="B6" s="21">
        <v>5355687</v>
      </c>
      <c r="C6" s="21">
        <v>227908</v>
      </c>
      <c r="D6" s="21">
        <v>227083</v>
      </c>
      <c r="E6" s="21">
        <f>C6-D6</f>
        <v>825</v>
      </c>
      <c r="F6" s="7">
        <f>D6/C6*100</f>
        <v>99.638011829334644</v>
      </c>
      <c r="G6" s="8">
        <f>D6*100/B6</f>
        <v>4.2400349385615703</v>
      </c>
    </row>
    <row r="7" spans="1:8" ht="31.5">
      <c r="A7" s="40" t="s">
        <v>5</v>
      </c>
      <c r="B7" s="21">
        <v>4456163</v>
      </c>
      <c r="C7" s="21">
        <v>225288</v>
      </c>
      <c r="D7" s="21">
        <v>222982</v>
      </c>
      <c r="E7" s="21">
        <f>C7-D7</f>
        <v>2306</v>
      </c>
      <c r="F7" s="7">
        <f>D7/C7*100</f>
        <v>98.976421291857534</v>
      </c>
      <c r="G7" s="8">
        <f>D7*100/B7</f>
        <v>5.0039013384384727</v>
      </c>
    </row>
    <row r="8" spans="1:8" ht="31.5">
      <c r="A8" s="40" t="s">
        <v>11</v>
      </c>
      <c r="B8" s="21">
        <v>6933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9818783</v>
      </c>
      <c r="C9" s="31">
        <f t="shared" ref="C9:E9" si="0">SUM(C6:C8)</f>
        <v>453196</v>
      </c>
      <c r="D9" s="31">
        <f t="shared" si="0"/>
        <v>450065</v>
      </c>
      <c r="E9" s="31">
        <f t="shared" si="0"/>
        <v>3131</v>
      </c>
      <c r="F9" s="9">
        <f>D9/C9*100</f>
        <v>99.309128942003028</v>
      </c>
      <c r="G9" s="32">
        <f>D9*100/B9</f>
        <v>4.5837147027284342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.75">
      <c r="A13" s="22" t="s">
        <v>25</v>
      </c>
      <c r="B13" s="35"/>
      <c r="C13" s="36"/>
      <c r="D13" s="14"/>
      <c r="E13" s="13"/>
      <c r="F13" s="15"/>
      <c r="G13" s="16"/>
      <c r="H13" s="11"/>
    </row>
    <row r="14" spans="1:8" s="10" customFormat="1" ht="15.75">
      <c r="A14" s="22" t="s">
        <v>26</v>
      </c>
      <c r="B14" s="35"/>
      <c r="C14" s="36"/>
      <c r="D14" s="14"/>
      <c r="E14" s="13"/>
      <c r="F14" s="15"/>
      <c r="G14" s="16"/>
      <c r="H14" s="18"/>
    </row>
    <row r="15" spans="1:8" s="11" customFormat="1" ht="15.75">
      <c r="A15" s="22" t="s">
        <v>27</v>
      </c>
      <c r="B15" s="35"/>
      <c r="C15" s="36"/>
      <c r="D15" s="14"/>
      <c r="E15" s="17"/>
      <c r="F15" s="15"/>
      <c r="G15" s="16"/>
    </row>
    <row r="16" spans="1:8" ht="15.75">
      <c r="A16" s="22" t="s">
        <v>28</v>
      </c>
      <c r="B16" s="27"/>
      <c r="C16" s="26"/>
      <c r="D16" s="12"/>
      <c r="E16" s="12"/>
      <c r="F16" s="12"/>
      <c r="G16" s="18"/>
    </row>
    <row r="17" spans="1:7" ht="15.75">
      <c r="A17" s="22" t="s">
        <v>14</v>
      </c>
      <c r="B17" s="27"/>
      <c r="C17" s="10"/>
      <c r="D17" s="12"/>
      <c r="E17" s="12"/>
      <c r="F17" s="12"/>
      <c r="G17" s="29" t="s">
        <v>29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16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21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18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22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30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33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34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12" ht="18.75">
      <c r="A2" s="51" t="s">
        <v>35</v>
      </c>
      <c r="B2" s="51"/>
      <c r="C2" s="51"/>
      <c r="D2" s="51"/>
      <c r="E2" s="51"/>
      <c r="F2" s="51"/>
      <c r="G2" s="5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12" ht="18.75">
      <c r="A2" s="51" t="s">
        <v>38</v>
      </c>
      <c r="B2" s="51"/>
      <c r="C2" s="51"/>
      <c r="D2" s="51"/>
      <c r="E2" s="51"/>
      <c r="F2" s="51"/>
      <c r="G2" s="5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12" ht="18.75">
      <c r="A2" s="51" t="s">
        <v>39</v>
      </c>
      <c r="B2" s="51"/>
      <c r="C2" s="51"/>
      <c r="D2" s="51"/>
      <c r="E2" s="51"/>
      <c r="F2" s="51"/>
      <c r="G2" s="5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фев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'1'!Область_печати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2019-08-13T15:07:01Z</cp:lastPrinted>
  <dcterms:created xsi:type="dcterms:W3CDTF">2015-07-08T13:16:40Z</dcterms:created>
  <dcterms:modified xsi:type="dcterms:W3CDTF">2019-08-13T15:07:07Z</dcterms:modified>
</cp:coreProperties>
</file>